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59-2026_Müllbeutel\13_Veröffentlichte_Vergabeunterlagen\Korrektur 26082026\"/>
    </mc:Choice>
  </mc:AlternateContent>
  <xr:revisionPtr revIDLastSave="0" documentId="13_ncr:1_{283ACB71-9804-4593-B116-8962227B9E35}" xr6:coauthVersionLast="47" xr6:coauthVersionMax="47" xr10:uidLastSave="{00000000-0000-0000-0000-000000000000}"/>
  <bookViews>
    <workbookView xWindow="-120" yWindow="-120" windowWidth="29040" windowHeight="15720" tabRatio="933" xr2:uid="{00000000-000D-0000-FFFF-FFFF00000000}"/>
  </bookViews>
  <sheets>
    <sheet name="LMU-LV EB" sheetId="36" r:id="rId1"/>
    <sheet name="LMU - Preisblatt EB" sheetId="39" r:id="rId2"/>
  </sheets>
  <definedNames>
    <definedName name="_xlnm._FilterDatabase" localSheetId="0" hidden="1">'LMU-LV EB'!$A$7:$L$25</definedName>
    <definedName name="Angabenprüfung">"ODER('LB - Büroschränke'!D16:D37;'LB - Bürotische'!D5:D29;'LB - Bürocontainer'!D5:D20;'LB- Service'!D5:D20;'LB- Service'!$D$22:$D$23)"</definedName>
    <definedName name="_xlnm.Print_Area" localSheetId="0">'LMU-LV EB'!$A$1:$L$27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4" i="39" l="1"/>
  <c r="I21" i="39"/>
  <c r="I28" i="39" s="1"/>
  <c r="A21" i="39" l="1"/>
  <c r="D4" i="39"/>
  <c r="I24" i="39"/>
  <c r="I19" i="39"/>
  <c r="A19" i="39"/>
  <c r="A14" i="39"/>
  <c r="A12" i="39"/>
  <c r="I14" i="39" l="1"/>
  <c r="J10" i="36"/>
  <c r="I12" i="39" s="1"/>
  <c r="J9" i="36"/>
  <c r="I27" i="39" l="1"/>
  <c r="A27" i="39"/>
  <c r="A10" i="39"/>
  <c r="A11" i="39"/>
  <c r="A13" i="39"/>
  <c r="A15" i="39"/>
  <c r="A16" i="39"/>
  <c r="A17" i="39"/>
  <c r="A18" i="39"/>
  <c r="A20" i="39"/>
  <c r="A22" i="39"/>
  <c r="A23" i="39"/>
  <c r="A25" i="39"/>
  <c r="A26" i="39"/>
  <c r="I16" i="39"/>
  <c r="I15" i="39"/>
  <c r="I13" i="39"/>
  <c r="I23" i="39" l="1"/>
  <c r="I10" i="39"/>
  <c r="I11" i="39" l="1"/>
  <c r="I25" i="39"/>
  <c r="I26" i="39"/>
  <c r="I17" i="39" l="1"/>
  <c r="I18" i="39"/>
  <c r="I22" i="39"/>
  <c r="I20" i="39"/>
  <c r="I29" i="39" l="1"/>
  <c r="I30" i="39" l="1"/>
</calcChain>
</file>

<file path=xl/sharedStrings.xml><?xml version="1.0" encoding="utf-8"?>
<sst xmlns="http://schemas.openxmlformats.org/spreadsheetml/2006/main" count="227" uniqueCount="172">
  <si>
    <t>Bietername:</t>
  </si>
  <si>
    <t>Kostenbereich</t>
  </si>
  <si>
    <t>Gesamtpreis [€]</t>
  </si>
  <si>
    <t>Position</t>
  </si>
  <si>
    <t xml:space="preserve">Bei allen Preisen handelt es sich, falls nicht anders angegeben, um Nettopreise. </t>
  </si>
  <si>
    <t>Gesamtsumme pro Jahr [€]:</t>
  </si>
  <si>
    <t>Farbe</t>
  </si>
  <si>
    <t>Abmessungen</t>
  </si>
  <si>
    <t>1.01.</t>
  </si>
  <si>
    <t>3101871</t>
  </si>
  <si>
    <t>blau</t>
  </si>
  <si>
    <t>Einheitspreis per 1.000 Stück</t>
  </si>
  <si>
    <t>Lieferanten-materialnummer</t>
  </si>
  <si>
    <t>transparent</t>
  </si>
  <si>
    <t>3101872</t>
  </si>
  <si>
    <t>3101873</t>
  </si>
  <si>
    <t>3101875</t>
  </si>
  <si>
    <t>3101876</t>
  </si>
  <si>
    <t>3101877</t>
  </si>
  <si>
    <t>3101878</t>
  </si>
  <si>
    <t>3101879</t>
  </si>
  <si>
    <t>4427842</t>
  </si>
  <si>
    <t>1.02.</t>
  </si>
  <si>
    <t>50 µ</t>
  </si>
  <si>
    <t>Sana</t>
  </si>
  <si>
    <t>Abfallsack 70l 50my schwarz 575x1000 25Stk (10) LDPE</t>
  </si>
  <si>
    <t>Lieferantenartikelnummer: 2033693</t>
  </si>
  <si>
    <t>Lieferant: IGEFA Handelsgesellschaft mbH &amp; Co. KG (Igefa Zentrale Berlin)</t>
  </si>
  <si>
    <t>Herstellerartikelnummer: 25702</t>
  </si>
  <si>
    <t>Hersteller: Emil Deiss</t>
  </si>
  <si>
    <t>Basispreis</t>
  </si>
  <si>
    <t> / BE</t>
  </si>
  <si>
    <t>Mehrwertsteuer</t>
  </si>
  <si>
    <t>Portfolio und Segment: 97 Wirtschaftsbedarf162 Entsorgung</t>
  </si>
  <si>
    <t>Sana Warengruppe: 680204010 - Entsorgungsbeutel</t>
  </si>
  <si>
    <t>Sana Beschlusskürzel: EK_097_162_A_1126</t>
  </si>
  <si>
    <t>Produktbeschreibung </t>
  </si>
  <si>
    <t>Breite 575 mm, Farbe schwarz, Folienstärke 50 µm, Länge 1000 mm, Recycling-Anteil &gt; 80 %, Volumen 70 l, Öko-Label Blauer Engel, 1 Rolle 25 Stk, (Krt 10 Rll).</t>
  </si>
  <si>
    <t>Download Produktdetails</t>
  </si>
  <si>
    <t>Bündelung</t>
  </si>
  <si>
    <t>Rolle</t>
  </si>
  <si>
    <t>25 EA (BE)</t>
  </si>
  <si>
    <t>Rolle (ME)</t>
  </si>
  <si>
    <t>Maße: H: 92 MMT B: 92 MMT L: 311 MMT</t>
  </si>
  <si>
    <t>Gewicht: 1,172 KGM</t>
  </si>
  <si>
    <t>Mindestbestellmenge: 1</t>
  </si>
  <si>
    <t>Losgröße: 1</t>
  </si>
  <si>
    <t>inaktive GTIN(s): </t>
  </si>
  <si>
    <t>Material-stärke</t>
  </si>
  <si>
    <t>Ausführung /VPE</t>
  </si>
  <si>
    <t>Bezeichnung</t>
  </si>
  <si>
    <t>1.03.</t>
  </si>
  <si>
    <t>EB für Restmüll, Hammerlit-Abfallsammler und Reinigungswägen</t>
  </si>
  <si>
    <t>40L</t>
  </si>
  <si>
    <t>130L</t>
  </si>
  <si>
    <t>Größe</t>
  </si>
  <si>
    <t>EB zur Trennung von Papier- und Kunststoffmüll, Hammerlit-Abfallsammler und Reinigungswägen</t>
  </si>
  <si>
    <t>1.04.</t>
  </si>
  <si>
    <t>grau</t>
  </si>
  <si>
    <t>schwarz</t>
  </si>
  <si>
    <t>grün</t>
  </si>
  <si>
    <t>60L</t>
  </si>
  <si>
    <t>B/L: 800/1000mm</t>
  </si>
  <si>
    <t>1.05.</t>
  </si>
  <si>
    <t>EB für Gitterkörbe und 50L-Tretabfalleimer</t>
  </si>
  <si>
    <t>EB für Restmülleimer und 30L-Tretabfalleimer</t>
  </si>
  <si>
    <t>1.06.</t>
  </si>
  <si>
    <t>B/L: 550/1000mm</t>
  </si>
  <si>
    <t>1.07.</t>
  </si>
  <si>
    <t>EB für Restmüll Anästhesiewagen</t>
  </si>
  <si>
    <t>20 µ</t>
  </si>
  <si>
    <t>1.08.</t>
  </si>
  <si>
    <t>EB für Infektionswäsche Hammerlit-Schmutzwäsche-sammler</t>
  </si>
  <si>
    <t>1.09.</t>
  </si>
  <si>
    <t>4427841</t>
  </si>
  <si>
    <t>1.10.</t>
  </si>
  <si>
    <t>1.11.</t>
  </si>
  <si>
    <t>1.13.</t>
  </si>
  <si>
    <t>1.12.</t>
  </si>
  <si>
    <t>120L</t>
  </si>
  <si>
    <t>4421771</t>
  </si>
  <si>
    <t>Bettenabdeckhauben</t>
  </si>
  <si>
    <t>B/L: 3200/950mm</t>
  </si>
  <si>
    <t>perforiert auf Rolle zu 100 Stück, 76-er Kern, verpackt zu 60 Rollen auf Europalette</t>
  </si>
  <si>
    <t>B/L: 600/1000mm</t>
  </si>
  <si>
    <t>VgV Entsorgungsbeutel  - Leistungsverzeichnis</t>
  </si>
  <si>
    <t>LMU-Artikelnummer</t>
  </si>
  <si>
    <t>70L</t>
  </si>
  <si>
    <t>85 µ</t>
  </si>
  <si>
    <t>EB für fahrbare Edelstahleimer im OP für Bauchtücher</t>
  </si>
  <si>
    <t>dunkelgrau</t>
  </si>
  <si>
    <t>30L</t>
  </si>
  <si>
    <t>15 µ</t>
  </si>
  <si>
    <t>25 µ</t>
  </si>
  <si>
    <t>65 µ</t>
  </si>
  <si>
    <t>80 µ</t>
  </si>
  <si>
    <t>entfällt</t>
  </si>
  <si>
    <t>L/B/H: 300/240/580mm</t>
  </si>
  <si>
    <t>4427844</t>
  </si>
  <si>
    <t>L/B/H: 385/250/850mm</t>
  </si>
  <si>
    <t>HDPE, aus 100% 1A Typware 
mit Seitenfalte und Bodennaht, 
abreißperforiert auf Rolle
50 Stück /Rolle
10 Rollen /Karton
180 Karton /Palette
(Ausführung wie 4427844) *4</t>
  </si>
  <si>
    <t>B/L: 700/1100mm</t>
  </si>
  <si>
    <t>B/L: 570/650mm</t>
  </si>
  <si>
    <t>LDPE, 100% 1A Typware
mit Bodennaht 
schwarz bedruckt mit zwei Worten übereinander 
"Sicherheitstransport infektiös"
Buchstabengröße H/B: 250/175mm
abreißperforiert auf Rolle
15 Stück /Rolle
12 Rollen /Karton
30 Karton /Palette</t>
  </si>
  <si>
    <t>n.n.</t>
  </si>
  <si>
    <t>Los 1 - Preisblatt - VgV Entsorgungsbeutel</t>
  </si>
  <si>
    <t>Entsorgungsbeutel 3101872</t>
  </si>
  <si>
    <t>LDPE Recycling, Folienqualität T100
blau eingefärbt, ohne Druck, 
abreißperforiert auf Rolle
10 Stück /Rolle
15 Rollen /Karton
18 Karton /Palette
(Ausführung wie 4427841) *1</t>
  </si>
  <si>
    <t>4427843</t>
  </si>
  <si>
    <t xml:space="preserve">Entsorgungsbeutel 3101871 Restmüll Abfallsammler /Reinigungswagen </t>
  </si>
  <si>
    <t xml:space="preserve">Entsorgungsbeutel 3101873 Papier /Kunststoff Abfallsammler /Reinigungswagen </t>
  </si>
  <si>
    <t xml:space="preserve">Entsorgungsbeutel 3101875 Restmüll Gitterkörbe /50L-Tretabfalleimer </t>
  </si>
  <si>
    <t xml:space="preserve">Entsorgungsbeutel 3101876 Restmüll /30L-Tretabfalleimer </t>
  </si>
  <si>
    <t xml:space="preserve">Entsorgungsbeutel 3101877 OP </t>
  </si>
  <si>
    <t xml:space="preserve">Entsorgungsbeutel 3101878 Anästhesie </t>
  </si>
  <si>
    <t xml:space="preserve">Entsorgungsbeutel 3101879 Infektionswäsche </t>
  </si>
  <si>
    <t xml:space="preserve">Entsorgungsbeutel 4427841 Restmüll Abfallsammler /Reinigungswagen DP </t>
  </si>
  <si>
    <t xml:space="preserve">Entsorgungsbeutel 4427842 Papier /Kunststoff Abfallsammler /Reinigungswagen DP </t>
  </si>
  <si>
    <t xml:space="preserve">Entsorgungsbeutel 4427843 Restmüll Gitterkörbe /50L-Tretabfalleimer DP </t>
  </si>
  <si>
    <t xml:space="preserve">Entsorgungsbeutel 4427844 Restmüll /30L-Tretabfalleimer DP </t>
  </si>
  <si>
    <t>Bettenabdeckhauben 4421771</t>
  </si>
  <si>
    <t>(bitte ausfüllen)</t>
  </si>
  <si>
    <t>LDPE Recycling, Folienqualität T100
blau eingefärbt, ohne Druck, 
abreißperforiert auf Rolle
20 Stück /Rolle
10 Rollen /Karton
18 Karton /Palette *5</t>
  </si>
  <si>
    <t>B/L: 575/1000mm</t>
  </si>
  <si>
    <t>30 µ</t>
  </si>
  <si>
    <t>Abrufmenge je Bestellung /Stück</t>
  </si>
  <si>
    <t xml:space="preserve">Durchschnittsmenge in Stück pro Jahr </t>
  </si>
  <si>
    <t>gewichtete Gesamtkosten des Angebots (2 Jahre):</t>
  </si>
  <si>
    <t>Bruttogesamtkosten der Vertragslaufzeit (2 Jahre):</t>
  </si>
  <si>
    <t>1.03.1.</t>
  </si>
  <si>
    <t>Entsorgungsbeutel optional zu 1.03.</t>
  </si>
  <si>
    <t>1.02.1.</t>
  </si>
  <si>
    <t>EB zur Trennung von Papier- und Kunststoffmüll, Hammerlit-Abfallsammler und Reinigungswägen (optional zu 1.03.)</t>
  </si>
  <si>
    <t>(optional zu 1.02.)</t>
  </si>
  <si>
    <t>EB für Restmüll Anästhesiewagen (optional zu 1.07.)</t>
  </si>
  <si>
    <t>1.07.1.</t>
  </si>
  <si>
    <t>Entsorgungsbeutel optional zu 1.02.</t>
  </si>
  <si>
    <t>Entsorgungsbeutel optional zu 1.07.</t>
  </si>
  <si>
    <t>EB zur Trennung von Papier- und Kunststoffmüll, Hammerlit-Abfallsammler und Reinigungswägen (optional zu 1.10.)</t>
  </si>
  <si>
    <t>transparent, ohne Druck, 
abreißperforiert auf Rolle
10 Stück /Rolle
10 Rollen /Karton
36 Karton /Palette
(sonst wie Position 1.03.1., 1.10.1.) *5</t>
  </si>
  <si>
    <t>Legende:</t>
  </si>
  <si>
    <t>*1</t>
  </si>
  <si>
    <t>*2</t>
  </si>
  <si>
    <t>*3</t>
  </si>
  <si>
    <t>*4</t>
  </si>
  <si>
    <t>*5</t>
  </si>
  <si>
    <t>insich identische Artikel</t>
  </si>
  <si>
    <t>in sich identische Artikel</t>
  </si>
  <si>
    <r>
      <t xml:space="preserve">Die hier kalkulierten, gewichteten Gesamtkosten des Angebots stellen das Zuschlagskriterium Preis dar. 
</t>
    </r>
    <r>
      <rPr>
        <sz val="10"/>
        <color theme="1"/>
        <rFont val="Arial"/>
        <family val="2"/>
      </rPr>
      <t>Bei den farblich hervorgehobenen Positionenen mit optionalen Artikeln werden die Gesamtkosten beider Artikel addiert und durch zwei geteilt (bspw. GK 1.02. plus GK 1.02.1. und die Summe geteilt durch zwei)</t>
    </r>
  </si>
  <si>
    <t>1.14.</t>
  </si>
  <si>
    <t>3101880</t>
  </si>
  <si>
    <t>100 µ</t>
  </si>
  <si>
    <t xml:space="preserve">LDPE,100 % 1A Typware mit Bodennaht bedruckt mit rotem Zieldruck
3 x 2 Buchstaben übereinander 
"B Z"                                  Buchstabengröße H 25 x B 17,5 cm Buchstaben oben, mittig und unten vom Sack abreißperforiert auf Rolle                            15 Stück /Rolle
12 Rollen /Karton
30 Karton /Palette     </t>
  </si>
  <si>
    <t xml:space="preserve">Entsorgungsbeutel 3101880 Infektionswäsche </t>
  </si>
  <si>
    <t>1.11.1.</t>
  </si>
  <si>
    <t>Entsorgungsbeutel optional zu 1.11</t>
  </si>
  <si>
    <t>Artikelauflistung</t>
  </si>
  <si>
    <t>LDPE Recycling
transparent, ohne Druck, 
abreißperforiert auf Rolle
10 Stück /Rolle
15 Rollen /Karton
30 Karton /Palette
(Ausführung wie 4427842) *2, *5</t>
  </si>
  <si>
    <r>
      <t xml:space="preserve">LDPE Recycling, Folienqualität T100
blau eingefärbt, ohne Druck, 
abreißperforiert auf Rolle
10 Stück /Rolle
15 Rollen /Karton
18 Karton /Palette
</t>
    </r>
    <r>
      <rPr>
        <sz val="10"/>
        <color rgb="FFFF0000"/>
        <rFont val="Arial"/>
        <family val="2"/>
      </rPr>
      <t>Europalette max.Stapelhöhe 2,0 Meter</t>
    </r>
    <r>
      <rPr>
        <sz val="10"/>
        <rFont val="Arial"/>
        <family val="2"/>
      </rPr>
      <t xml:space="preserve"> (sonst wie 3101871) *1</t>
    </r>
  </si>
  <si>
    <r>
      <t xml:space="preserve">LDPE, Recycling
transparent, ohne Druck, 
abreißperforiert auf Rolle
10 Stück /Rolle
15 Rollen /Karton
30 Karton /Palette
</t>
    </r>
    <r>
      <rPr>
        <sz val="10"/>
        <color rgb="FFFF0000"/>
        <rFont val="Arial"/>
        <family val="2"/>
      </rPr>
      <t>Europalette max.Stapelhöhe 2,0 Meter</t>
    </r>
    <r>
      <rPr>
        <sz val="10"/>
        <rFont val="Arial"/>
        <family val="2"/>
      </rPr>
      <t xml:space="preserve"> (sonst wie 3101873) *2, *5</t>
    </r>
  </si>
  <si>
    <r>
      <t xml:space="preserve">HDPE, aus 100% 1A Typware 
mit Seitenfalte und Bodennaht, 
abreißperforiert auf Rolle
50 Stück /Rolle
10 Rollen /Karton
180 Karton /Palette
</t>
    </r>
    <r>
      <rPr>
        <sz val="10"/>
        <color rgb="FFFF0000"/>
        <rFont val="Arial"/>
        <family val="2"/>
      </rPr>
      <t xml:space="preserve">Europalette max.Stapelhöhe 2,0 Meter </t>
    </r>
    <r>
      <rPr>
        <sz val="10"/>
        <rFont val="Arial"/>
        <family val="2"/>
      </rPr>
      <t xml:space="preserve"> (sonst wie 3101876) *4</t>
    </r>
  </si>
  <si>
    <r>
      <rPr>
        <sz val="10"/>
        <color rgb="FFFF0000"/>
        <rFont val="Arial"/>
        <family val="2"/>
      </rPr>
      <t>LDPE, Recycling</t>
    </r>
    <r>
      <rPr>
        <sz val="10"/>
        <rFont val="Arial"/>
        <family val="2"/>
      </rPr>
      <t xml:space="preserve">                                                      transparent, ohne Druck, 
abreißperforiert auf Rolle
10 Stück /Rolle
10 Rollen /Karton
36 Karton /Palette
</t>
    </r>
    <r>
      <rPr>
        <sz val="10"/>
        <color rgb="FFFF0000"/>
        <rFont val="Arial"/>
        <family val="2"/>
      </rPr>
      <t xml:space="preserve">Europalette max.Stapelhöhe 2,0 Meter </t>
    </r>
    <r>
      <rPr>
        <sz val="10"/>
        <rFont val="Arial"/>
        <family val="2"/>
      </rPr>
      <t xml:space="preserve">
(sonst wie Position 1.03.1.) *5</t>
    </r>
  </si>
  <si>
    <t>LDPE Recycling                                                                  grün eingefärbt, ohne Druck, 
abreißperforiert auf Rolle
25 Stück /Rolle
10 Rollen /Karton
60 Karton /Palette *6</t>
  </si>
  <si>
    <r>
      <t>Wird in Spalte L=Einheitspreis eine Kostenangabe gefordert, ist diese mit 0,00 € betitelt und muss vom Bieter entsprechend befüllt werden [in €/ o/oo Stk.].</t>
    </r>
    <r>
      <rPr>
        <b/>
        <sz val="5"/>
        <rFont val="Arial"/>
        <family val="2"/>
      </rPr>
      <t xml:space="preserve"> 
</t>
    </r>
    <r>
      <rPr>
        <b/>
        <sz val="11"/>
        <rFont val="Arial"/>
        <family val="2"/>
      </rPr>
      <t>Macht der Bieter keine Preisangabe oder gibt einen Preis in Höhe von 0,00 € an, kann die Angabe nicht gewertet werden und das Angebot muss wegen mangelnder Vergleichbarkeit vom Vergabeverfahren ausgeschlossen werden!</t>
    </r>
    <r>
      <rPr>
        <b/>
        <sz val="5"/>
        <rFont val="Arial"/>
        <family val="2"/>
      </rPr>
      <t xml:space="preserve">
</t>
    </r>
    <r>
      <rPr>
        <b/>
        <sz val="11"/>
        <rFont val="Arial"/>
        <family val="2"/>
      </rPr>
      <t xml:space="preserve">Mit den Positionen </t>
    </r>
    <r>
      <rPr>
        <b/>
        <strike/>
        <sz val="11"/>
        <color rgb="FFFF0000"/>
        <rFont val="Arial"/>
        <family val="2"/>
      </rPr>
      <t>1.02.1.,</t>
    </r>
    <r>
      <rPr>
        <b/>
        <sz val="11"/>
        <rFont val="Arial"/>
        <family val="2"/>
      </rPr>
      <t xml:space="preserve"> 1.03.1., 1.07.1. und 1.11.1 werden Alternativartikel zu den Positionen </t>
    </r>
    <r>
      <rPr>
        <b/>
        <strike/>
        <sz val="11"/>
        <color rgb="FFFF0000"/>
        <rFont val="Arial"/>
        <family val="2"/>
      </rPr>
      <t>1.02.,</t>
    </r>
    <r>
      <rPr>
        <b/>
        <sz val="11"/>
        <rFont val="Arial"/>
        <family val="2"/>
      </rPr>
      <t xml:space="preserve"> 1.03., 1.07. und 1.11. abgefragt wozu sich erst bei Auftragsvergabe entscheidet, welche Variante bezogen wird.</t>
    </r>
    <r>
      <rPr>
        <b/>
        <sz val="5"/>
        <rFont val="Arial"/>
        <family val="2"/>
      </rPr>
      <t xml:space="preserve">
</t>
    </r>
    <r>
      <rPr>
        <b/>
        <sz val="11"/>
        <rFont val="Arial"/>
        <family val="2"/>
      </rPr>
      <t xml:space="preserve">Die angegebenen Mengen in Spalte=J  beziehen sich auf jährliche Verbrauchsmengen der vergangenen drei Jahre. Die Verbrauchsmengen können durch den Auftraggeber um bis zu </t>
    </r>
    <r>
      <rPr>
        <b/>
        <sz val="11"/>
        <color rgb="FFFF0000"/>
        <rFont val="Arial"/>
        <family val="2"/>
      </rPr>
      <t>40%</t>
    </r>
    <r>
      <rPr>
        <b/>
        <sz val="11"/>
        <rFont val="Arial"/>
        <family val="2"/>
      </rPr>
      <t xml:space="preserve"> überschritten werden. </t>
    </r>
    <r>
      <rPr>
        <b/>
        <sz val="5"/>
        <rFont val="Arial"/>
        <family val="2"/>
      </rPr>
      <t xml:space="preserve">
</t>
    </r>
    <r>
      <rPr>
        <b/>
        <sz val="11"/>
        <rFont val="Arial"/>
        <family val="2"/>
      </rPr>
      <t>Für den Auftraggeber besteht keine Pflicht zur Abnahme einer Mindestmenge.</t>
    </r>
  </si>
  <si>
    <r>
      <rPr>
        <sz val="10"/>
        <color rgb="FFFF0000"/>
        <rFont val="Arial"/>
        <family val="2"/>
      </rPr>
      <t>HDPE Recycling</t>
    </r>
    <r>
      <rPr>
        <sz val="10"/>
        <rFont val="Arial"/>
        <family val="2"/>
      </rPr>
      <t xml:space="preserve">
grau eingefärbt, ohne Druck,
abreißperforiert auf Rolle
50 Stück /Rolle
10 Rollen /Karton
180 Karton /Palette
(Ausführung wie 4427843) *3</t>
    </r>
  </si>
  <si>
    <r>
      <t>LDPE</t>
    </r>
    <r>
      <rPr>
        <strike/>
        <sz val="10"/>
        <color rgb="FFFF0000"/>
        <rFont val="Arial"/>
        <family val="2"/>
      </rPr>
      <t>, aus 100% 1A Typware</t>
    </r>
    <r>
      <rPr>
        <sz val="10"/>
        <rFont val="Arial"/>
        <family val="2"/>
      </rPr>
      <t xml:space="preserve"> </t>
    </r>
    <r>
      <rPr>
        <strike/>
        <sz val="10"/>
        <color rgb="FFFF0000"/>
        <rFont val="Arial"/>
        <family val="2"/>
      </rPr>
      <t xml:space="preserve">Beluthene </t>
    </r>
    <r>
      <rPr>
        <sz val="10"/>
        <color rgb="FFFF0000"/>
        <rFont val="Arial"/>
        <family val="2"/>
      </rPr>
      <t>Recycling</t>
    </r>
    <r>
      <rPr>
        <sz val="10"/>
        <rFont val="Arial"/>
        <family val="2"/>
      </rPr>
      <t xml:space="preserve">
mit Bodennaht, 
abreißperforiert auf Rolle
25 Stück /Rolle
20 Rollen /Karton
24 Karton /Palette</t>
    </r>
  </si>
  <si>
    <r>
      <t>LDPE</t>
    </r>
    <r>
      <rPr>
        <strike/>
        <sz val="10"/>
        <color rgb="FFFF0000"/>
        <rFont val="Arial"/>
        <family val="2"/>
      </rPr>
      <t xml:space="preserve">, aus 100% 1A Typware Beluthene </t>
    </r>
    <r>
      <rPr>
        <sz val="10"/>
        <color rgb="FFFF0000"/>
        <rFont val="Arial"/>
        <family val="2"/>
      </rPr>
      <t>Recycling</t>
    </r>
    <r>
      <rPr>
        <sz val="10"/>
        <rFont val="Arial"/>
        <family val="2"/>
      </rPr>
      <t xml:space="preserve">
mit Bodennaht, 
abreißperforiert auf Rolle
25 Stück /Rolle
20 Rollen /Karton
30 Karton /Palette</t>
    </r>
  </si>
  <si>
    <r>
      <rPr>
        <sz val="10"/>
        <color rgb="FFFF0000"/>
        <rFont val="Arial"/>
        <family val="2"/>
      </rPr>
      <t>LDPE Recycling</t>
    </r>
    <r>
      <rPr>
        <sz val="10"/>
        <rFont val="Arial"/>
        <family val="2"/>
      </rPr>
      <t xml:space="preserve">                           transparent, ohne Druck, 
abreißperforiert auf Rolle
10 Stück /Rolle
10 Rollen /Karton
36 Karton /Palette
(sonst wie Position </t>
    </r>
    <r>
      <rPr>
        <strike/>
        <sz val="10"/>
        <color rgb="FFFF0000"/>
        <rFont val="Arial"/>
        <family val="2"/>
      </rPr>
      <t>1.02.1.</t>
    </r>
    <r>
      <rPr>
        <sz val="10"/>
        <rFont val="Arial"/>
        <family val="2"/>
      </rPr>
      <t>, 1.10.1.) *5</t>
    </r>
  </si>
  <si>
    <r>
      <rPr>
        <strike/>
        <sz val="10"/>
        <color rgb="FFFF0000"/>
        <rFont val="Arial"/>
        <family val="2"/>
      </rPr>
      <t xml:space="preserve">LDPE </t>
    </r>
    <r>
      <rPr>
        <sz val="10"/>
        <color rgb="FFFF0000"/>
        <rFont val="Arial"/>
        <family val="2"/>
      </rPr>
      <t>HDPE</t>
    </r>
    <r>
      <rPr>
        <sz val="10"/>
        <rFont val="Arial"/>
        <family val="2"/>
      </rPr>
      <t xml:space="preserve">, aus 100% 1A Typware 
mit Seitenfalte und Bodennaht, 
abreißperforiert auf Rolle
50 Stück /Rolle
10 Rollen /Karton
84 Karton /Palette
</t>
    </r>
    <r>
      <rPr>
        <sz val="10"/>
        <color rgb="FFFF0000"/>
        <rFont val="Arial"/>
        <family val="2"/>
      </rPr>
      <t>Europalette max.Stapelhöhe 2,0 Meter</t>
    </r>
    <r>
      <rPr>
        <sz val="10"/>
        <rFont val="Arial"/>
        <family val="2"/>
      </rPr>
      <t xml:space="preserve">  (sonst wie 3101875) *3</t>
    </r>
  </si>
  <si>
    <r>
      <rPr>
        <strike/>
        <sz val="10"/>
        <color rgb="FFFF0000"/>
        <rFont val="Arial"/>
        <family val="2"/>
      </rPr>
      <t>120L</t>
    </r>
    <r>
      <rPr>
        <sz val="10"/>
        <color rgb="FFFF0000"/>
        <rFont val="Arial"/>
        <family val="2"/>
      </rPr>
      <t xml:space="preserve"> 130L</t>
    </r>
  </si>
  <si>
    <r>
      <t xml:space="preserve">40L   </t>
    </r>
    <r>
      <rPr>
        <sz val="10"/>
        <color rgb="FFFF0000"/>
        <rFont val="Arial"/>
        <family val="2"/>
      </rPr>
      <t>70L</t>
    </r>
  </si>
  <si>
    <t xml:space="preserve"> Korrekturen zur Veröffentlichung vom 19.08.26 sind in rot hervorgehoben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</si>
</sst>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sz val="8"/>
      <color theme="0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5"/>
      <name val="Arial"/>
      <family val="2"/>
    </font>
    <font>
      <b/>
      <sz val="14"/>
      <color theme="1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strike/>
      <sz val="10"/>
      <color rgb="FFFF0000"/>
      <name val="Arial"/>
      <family val="2"/>
    </font>
    <font>
      <b/>
      <strike/>
      <sz val="11"/>
      <color rgb="FFFF0000"/>
      <name val="Arial"/>
      <family val="2"/>
    </font>
    <font>
      <strike/>
      <sz val="10"/>
      <color theme="1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theme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0">
    <xf numFmtId="0" fontId="0" fillId="0" borderId="0" xfId="0"/>
    <xf numFmtId="0" fontId="15" fillId="0" borderId="3" xfId="0" applyFont="1" applyFill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Protection="1"/>
    <xf numFmtId="1" fontId="3" fillId="3" borderId="5" xfId="0" applyNumberFormat="1" applyFont="1" applyFill="1" applyBorder="1" applyAlignment="1" applyProtection="1">
      <alignment horizontal="left" vertical="center" wrapText="1"/>
    </xf>
    <xf numFmtId="49" fontId="5" fillId="3" borderId="4" xfId="0" applyNumberFormat="1" applyFont="1" applyFill="1" applyBorder="1" applyAlignment="1" applyProtection="1">
      <alignment horizontal="center" vertical="center" wrapText="1"/>
    </xf>
    <xf numFmtId="49" fontId="2" fillId="0" borderId="4" xfId="0" quotePrefix="1" applyNumberFormat="1" applyFont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Protection="1"/>
    <xf numFmtId="0" fontId="8" fillId="0" borderId="0" xfId="0" applyFont="1" applyFill="1" applyProtection="1"/>
    <xf numFmtId="0" fontId="7" fillId="0" borderId="0" xfId="0" applyFont="1" applyProtection="1"/>
    <xf numFmtId="0" fontId="7" fillId="2" borderId="0" xfId="0" applyFont="1" applyFill="1" applyProtection="1"/>
    <xf numFmtId="0" fontId="10" fillId="0" borderId="0" xfId="0" applyFont="1" applyBorder="1" applyProtection="1"/>
    <xf numFmtId="0" fontId="2" fillId="0" borderId="4" xfId="0" applyFont="1" applyBorder="1" applyAlignment="1" applyProtection="1">
      <alignment horizontal="center" vertical="center" wrapText="1"/>
    </xf>
    <xf numFmtId="8" fontId="7" fillId="0" borderId="0" xfId="0" applyNumberFormat="1" applyFont="1" applyProtection="1"/>
    <xf numFmtId="9" fontId="7" fillId="0" borderId="0" xfId="0" applyNumberFormat="1" applyFont="1" applyProtection="1"/>
    <xf numFmtId="164" fontId="2" fillId="0" borderId="4" xfId="2" applyNumberFormat="1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right" vertical="center"/>
    </xf>
    <xf numFmtId="0" fontId="11" fillId="0" borderId="0" xfId="0" applyFont="1" applyProtection="1"/>
    <xf numFmtId="0" fontId="11" fillId="2" borderId="0" xfId="0" applyFont="1" applyFill="1" applyBorder="1" applyAlignment="1" applyProtection="1">
      <alignment horizontal="left" vertical="top" wrapText="1"/>
    </xf>
    <xf numFmtId="0" fontId="11" fillId="0" borderId="0" xfId="0" applyFont="1" applyBorder="1" applyProtection="1"/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49" fontId="8" fillId="0" borderId="4" xfId="0" quotePrefix="1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164" fontId="8" fillId="0" borderId="4" xfId="2" applyNumberFormat="1" applyFont="1" applyBorder="1" applyAlignment="1" applyProtection="1">
      <alignment horizontal="center" vertical="center" wrapText="1"/>
    </xf>
    <xf numFmtId="0" fontId="8" fillId="0" borderId="0" xfId="0" applyFont="1" applyProtection="1"/>
    <xf numFmtId="164" fontId="8" fillId="0" borderId="4" xfId="2" applyNumberFormat="1" applyFont="1" applyFill="1" applyBorder="1" applyAlignment="1" applyProtection="1">
      <alignment vertical="center" wrapText="1"/>
    </xf>
    <xf numFmtId="49" fontId="2" fillId="0" borderId="4" xfId="0" quotePrefix="1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44" fontId="2" fillId="6" borderId="4" xfId="1" applyFont="1" applyFill="1" applyBorder="1" applyAlignment="1" applyProtection="1">
      <alignment horizontal="left" vertical="center" wrapText="1"/>
      <protection locked="0"/>
    </xf>
    <xf numFmtId="44" fontId="8" fillId="6" borderId="4" xfId="1" applyFont="1" applyFill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</xf>
    <xf numFmtId="49" fontId="8" fillId="0" borderId="4" xfId="0" quotePrefix="1" applyNumberFormat="1" applyFont="1" applyFill="1" applyBorder="1" applyAlignment="1" applyProtection="1">
      <alignment horizontal="center" vertical="center"/>
    </xf>
    <xf numFmtId="0" fontId="2" fillId="2" borderId="0" xfId="0" quotePrefix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0" fillId="0" borderId="0" xfId="0" applyProtection="1"/>
    <xf numFmtId="49" fontId="13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Protection="1"/>
    <xf numFmtId="0" fontId="6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1" fontId="8" fillId="0" borderId="1" xfId="0" quotePrefix="1" applyNumberFormat="1" applyFont="1" applyFill="1" applyBorder="1" applyAlignment="1" applyProtection="1">
      <alignment horizontal="center" vertical="center"/>
    </xf>
    <xf numFmtId="44" fontId="8" fillId="0" borderId="4" xfId="1" applyFont="1" applyFill="1" applyBorder="1" applyAlignment="1" applyProtection="1">
      <alignment horizontal="right" vertical="center"/>
    </xf>
    <xf numFmtId="0" fontId="1" fillId="0" borderId="0" xfId="0" applyFont="1" applyFill="1" applyBorder="1" applyProtection="1"/>
    <xf numFmtId="0" fontId="3" fillId="4" borderId="4" xfId="0" applyFont="1" applyFill="1" applyBorder="1" applyAlignment="1" applyProtection="1">
      <alignment horizontal="right" vertical="center"/>
    </xf>
    <xf numFmtId="44" fontId="3" fillId="4" borderId="4" xfId="1" applyFont="1" applyFill="1" applyBorder="1" applyAlignment="1" applyProtection="1">
      <alignment horizontal="center" vertical="center"/>
    </xf>
    <xf numFmtId="1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</xf>
    <xf numFmtId="44" fontId="8" fillId="0" borderId="0" xfId="1" applyFont="1" applyFill="1" applyBorder="1" applyAlignment="1" applyProtection="1">
      <alignment horizontal="center" vertical="center"/>
    </xf>
    <xf numFmtId="164" fontId="8" fillId="0" borderId="4" xfId="2" applyNumberFormat="1" applyFont="1" applyFill="1" applyBorder="1" applyAlignment="1" applyProtection="1">
      <alignment horizontal="center" vertical="center" wrapText="1"/>
    </xf>
    <xf numFmtId="49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Protection="1"/>
    <xf numFmtId="0" fontId="17" fillId="5" borderId="0" xfId="0" applyFont="1" applyFill="1" applyAlignment="1" applyProtection="1">
      <alignment vertical="center"/>
      <protection locked="0"/>
    </xf>
    <xf numFmtId="49" fontId="19" fillId="5" borderId="0" xfId="0" applyNumberFormat="1" applyFont="1" applyFill="1" applyAlignment="1" applyProtection="1">
      <alignment vertical="center"/>
      <protection locked="0"/>
    </xf>
    <xf numFmtId="1" fontId="8" fillId="7" borderId="1" xfId="0" quotePrefix="1" applyNumberFormat="1" applyFont="1" applyFill="1" applyBorder="1" applyAlignment="1" applyProtection="1">
      <alignment horizontal="center" vertical="center"/>
    </xf>
    <xf numFmtId="0" fontId="15" fillId="7" borderId="3" xfId="0" applyFont="1" applyFill="1" applyBorder="1" applyAlignment="1" applyProtection="1">
      <alignment vertical="center" wrapText="1"/>
    </xf>
    <xf numFmtId="44" fontId="8" fillId="7" borderId="4" xfId="1" applyFont="1" applyFill="1" applyBorder="1" applyAlignment="1" applyProtection="1">
      <alignment horizontal="right" vertical="center"/>
    </xf>
    <xf numFmtId="0" fontId="2" fillId="7" borderId="3" xfId="0" applyFont="1" applyFill="1" applyBorder="1" applyAlignment="1" applyProtection="1">
      <alignment horizontal="left" vertical="center" wrapText="1"/>
    </xf>
    <xf numFmtId="49" fontId="2" fillId="0" borderId="6" xfId="0" applyNumberFormat="1" applyFont="1" applyBorder="1" applyAlignment="1">
      <alignment horizontal="left" vertical="top" wrapText="1"/>
    </xf>
    <xf numFmtId="0" fontId="21" fillId="0" borderId="4" xfId="0" applyFont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</xf>
    <xf numFmtId="49" fontId="22" fillId="8" borderId="4" xfId="0" quotePrefix="1" applyNumberFormat="1" applyFont="1" applyFill="1" applyBorder="1" applyAlignment="1" applyProtection="1">
      <alignment horizontal="center" vertical="center"/>
    </xf>
    <xf numFmtId="0" fontId="22" fillId="8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left" vertical="center" wrapText="1"/>
    </xf>
    <xf numFmtId="164" fontId="22" fillId="8" borderId="4" xfId="2" applyNumberFormat="1" applyFont="1" applyFill="1" applyBorder="1" applyAlignment="1" applyProtection="1">
      <alignment vertical="center" wrapText="1"/>
    </xf>
    <xf numFmtId="164" fontId="22" fillId="8" borderId="4" xfId="2" applyNumberFormat="1" applyFont="1" applyFill="1" applyBorder="1" applyAlignment="1" applyProtection="1">
      <alignment horizontal="center" vertical="center" wrapText="1"/>
    </xf>
    <xf numFmtId="1" fontId="22" fillId="7" borderId="1" xfId="0" quotePrefix="1" applyNumberFormat="1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horizontal="center" vertical="center" wrapText="1"/>
    </xf>
    <xf numFmtId="164" fontId="21" fillId="0" borderId="4" xfId="2" applyNumberFormat="1" applyFont="1" applyFill="1" applyBorder="1" applyAlignment="1" applyProtection="1">
      <alignment vertical="center" wrapText="1"/>
    </xf>
    <xf numFmtId="164" fontId="21" fillId="0" borderId="4" xfId="2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25" fillId="7" borderId="1" xfId="0" applyFont="1" applyFill="1" applyBorder="1" applyAlignment="1" applyProtection="1">
      <alignment horizontal="left" vertical="center" wrapText="1"/>
    </xf>
    <xf numFmtId="0" fontId="25" fillId="7" borderId="2" xfId="0" applyFont="1" applyFill="1" applyBorder="1" applyAlignment="1" applyProtection="1">
      <alignment horizontal="left" vertical="center" wrapText="1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7" borderId="2" xfId="0" applyFont="1" applyFill="1" applyBorder="1" applyAlignment="1" applyProtection="1">
      <alignment horizontal="left" vertical="center" wrapText="1"/>
    </xf>
    <xf numFmtId="0" fontId="7" fillId="2" borderId="0" xfId="0" quotePrefix="1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>
      <alignment horizontal="left" vertical="center" wrapText="1"/>
    </xf>
    <xf numFmtId="0" fontId="2" fillId="7" borderId="3" xfId="0" applyFont="1" applyFill="1" applyBorder="1" applyAlignment="1" applyProtection="1">
      <alignment horizontal="left" vertical="center" wrapText="1"/>
    </xf>
    <xf numFmtId="49" fontId="21" fillId="8" borderId="4" xfId="0" applyNumberFormat="1" applyFont="1" applyFill="1" applyBorder="1" applyAlignment="1" applyProtection="1">
      <alignment horizontal="center" vertical="center" wrapText="1"/>
    </xf>
    <xf numFmtId="44" fontId="21" fillId="8" borderId="4" xfId="1" applyFont="1" applyFill="1" applyBorder="1" applyAlignment="1" applyProtection="1">
      <alignment horizontal="left" vertical="center" wrapText="1"/>
    </xf>
    <xf numFmtId="0" fontId="26" fillId="0" borderId="0" xfId="0" applyFont="1" applyProtection="1"/>
  </cellXfs>
  <cellStyles count="3"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38364</xdr:colOff>
      <xdr:row>8</xdr:row>
      <xdr:rowOff>569177</xdr:rowOff>
    </xdr:from>
    <xdr:ext cx="9871586" cy="937629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D7214342-AC87-8960-7EB8-6A19D0B50351}"/>
            </a:ext>
          </a:extLst>
        </xdr:cNvPr>
        <xdr:cNvSpPr/>
      </xdr:nvSpPr>
      <xdr:spPr>
        <a:xfrm>
          <a:off x="661819" y="4803472"/>
          <a:ext cx="9871586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5400" b="0" cap="none" spc="0">
              <a:ln w="0">
                <a:noFill/>
              </a:ln>
              <a:solidFill>
                <a:srgbClr val="FF0000">
                  <a:alpha val="51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Artikel entfallen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114300</xdr:rowOff>
    </xdr:from>
    <xdr:ext cx="6810375" cy="593304"/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481F41AE-43B1-444C-A976-4721D197CE26}"/>
            </a:ext>
          </a:extLst>
        </xdr:cNvPr>
        <xdr:cNvSpPr/>
      </xdr:nvSpPr>
      <xdr:spPr>
        <a:xfrm>
          <a:off x="0" y="2724150"/>
          <a:ext cx="6810375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3200" b="0" i="0" u="none" strike="noStrike" kern="0" cap="none" spc="0" normalizeH="0" baseline="0" noProof="0">
              <a:ln w="0">
                <a:noFill/>
              </a:ln>
              <a:solidFill>
                <a:srgbClr val="FF0000">
                  <a:alpha val="51000"/>
                </a:srgbClr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uLnTx/>
              <a:uFillTx/>
            </a:rPr>
            <a:t>Artikel entfallen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XFC235"/>
  <sheetViews>
    <sheetView showGridLines="0" tabSelected="1" topLeftCell="A9" zoomScale="110" zoomScaleNormal="110" workbookViewId="0">
      <selection activeCell="J3" sqref="J3"/>
    </sheetView>
  </sheetViews>
  <sheetFormatPr baseColWidth="10" defaultColWidth="0" defaultRowHeight="14.25" zeroHeight="1" x14ac:dyDescent="0.2"/>
  <cols>
    <col min="1" max="1" width="9.28515625" style="10" customWidth="1"/>
    <col min="2" max="2" width="15.42578125" style="10" customWidth="1"/>
    <col min="3" max="3" width="20" style="10" customWidth="1"/>
    <col min="4" max="4" width="10.7109375" style="10" customWidth="1"/>
    <col min="5" max="5" width="8" style="10" customWidth="1"/>
    <col min="6" max="6" width="18.7109375" style="10" customWidth="1"/>
    <col min="7" max="7" width="9.28515625" style="10" customWidth="1"/>
    <col min="8" max="8" width="38.140625" style="10" customWidth="1"/>
    <col min="9" max="12" width="19.42578125" style="10" customWidth="1"/>
    <col min="13" max="16383" width="11.42578125" style="10" hidden="1"/>
    <col min="16384" max="16384" width="1" style="10" customWidth="1"/>
  </cols>
  <sheetData>
    <row r="1" spans="1:12" s="8" customFormat="1" ht="18" x14ac:dyDescent="0.25">
      <c r="A1" s="7" t="s">
        <v>156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9" customFormat="1" ht="11.25" x14ac:dyDescent="0.2"/>
    <row r="3" spans="1:12" s="17" customFormat="1" ht="23.25" x14ac:dyDescent="0.25">
      <c r="A3" s="17" t="s">
        <v>85</v>
      </c>
      <c r="E3" s="18"/>
      <c r="F3" s="18"/>
      <c r="G3" s="18"/>
      <c r="H3" s="18"/>
      <c r="I3" s="18" t="s">
        <v>0</v>
      </c>
      <c r="J3" s="58" t="s">
        <v>121</v>
      </c>
      <c r="K3" s="58"/>
      <c r="L3" s="58"/>
    </row>
    <row r="4" spans="1:12" s="19" customFormat="1" ht="11.25" x14ac:dyDescent="0.2"/>
    <row r="5" spans="1:12" s="9" customFormat="1" ht="122.25" customHeight="1" x14ac:dyDescent="0.2">
      <c r="A5" s="76" t="s">
        <v>163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s="21" customFormat="1" ht="11.25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3" customFormat="1" ht="41.25" customHeight="1" x14ac:dyDescent="0.2">
      <c r="A7" s="4" t="s">
        <v>3</v>
      </c>
      <c r="B7" s="4" t="s">
        <v>86</v>
      </c>
      <c r="C7" s="4" t="s">
        <v>50</v>
      </c>
      <c r="D7" s="4" t="s">
        <v>6</v>
      </c>
      <c r="E7" s="4" t="s">
        <v>55</v>
      </c>
      <c r="F7" s="4" t="s">
        <v>7</v>
      </c>
      <c r="G7" s="4" t="s">
        <v>48</v>
      </c>
      <c r="H7" s="4" t="s">
        <v>49</v>
      </c>
      <c r="I7" s="4" t="s">
        <v>125</v>
      </c>
      <c r="J7" s="4" t="s">
        <v>126</v>
      </c>
      <c r="K7" s="4" t="s">
        <v>12</v>
      </c>
      <c r="L7" s="4" t="s">
        <v>11</v>
      </c>
    </row>
    <row r="8" spans="1:12" s="3" customFormat="1" ht="93.75" customHeight="1" x14ac:dyDescent="0.2">
      <c r="A8" s="6" t="s">
        <v>8</v>
      </c>
      <c r="B8" s="29" t="s">
        <v>9</v>
      </c>
      <c r="C8" s="13" t="s">
        <v>52</v>
      </c>
      <c r="D8" s="13" t="s">
        <v>10</v>
      </c>
      <c r="E8" s="13" t="s">
        <v>54</v>
      </c>
      <c r="F8" s="2" t="s">
        <v>62</v>
      </c>
      <c r="G8" s="22" t="s">
        <v>95</v>
      </c>
      <c r="H8" s="23" t="s">
        <v>107</v>
      </c>
      <c r="I8" s="28">
        <v>27000</v>
      </c>
      <c r="J8" s="16">
        <v>513250</v>
      </c>
      <c r="K8" s="55"/>
      <c r="L8" s="31"/>
    </row>
    <row r="9" spans="1:12" s="27" customFormat="1" ht="82.5" customHeight="1" x14ac:dyDescent="0.2">
      <c r="A9" s="67" t="s">
        <v>22</v>
      </c>
      <c r="B9" s="67" t="s">
        <v>14</v>
      </c>
      <c r="C9" s="68" t="s">
        <v>104</v>
      </c>
      <c r="D9" s="68" t="s">
        <v>10</v>
      </c>
      <c r="E9" s="68" t="s">
        <v>79</v>
      </c>
      <c r="F9" s="69" t="s">
        <v>101</v>
      </c>
      <c r="G9" s="68" t="s">
        <v>94</v>
      </c>
      <c r="H9" s="69" t="s">
        <v>122</v>
      </c>
      <c r="I9" s="70">
        <v>19600</v>
      </c>
      <c r="J9" s="71">
        <f>314400/3</f>
        <v>104800</v>
      </c>
      <c r="K9" s="87"/>
      <c r="L9" s="88"/>
    </row>
    <row r="10" spans="1:12" s="27" customFormat="1" ht="78.75" customHeight="1" x14ac:dyDescent="0.2">
      <c r="A10" s="67" t="s">
        <v>131</v>
      </c>
      <c r="B10" s="67" t="s">
        <v>104</v>
      </c>
      <c r="C10" s="68" t="s">
        <v>133</v>
      </c>
      <c r="D10" s="68" t="s">
        <v>13</v>
      </c>
      <c r="E10" s="68" t="s">
        <v>79</v>
      </c>
      <c r="F10" s="69" t="s">
        <v>62</v>
      </c>
      <c r="G10" s="68" t="s">
        <v>23</v>
      </c>
      <c r="H10" s="69" t="s">
        <v>139</v>
      </c>
      <c r="I10" s="70">
        <v>19600</v>
      </c>
      <c r="J10" s="71">
        <f>314400/3</f>
        <v>104800</v>
      </c>
      <c r="K10" s="87"/>
      <c r="L10" s="88"/>
    </row>
    <row r="11" spans="1:12" s="9" customFormat="1" ht="93.75" customHeight="1" x14ac:dyDescent="0.2">
      <c r="A11" s="34" t="s">
        <v>51</v>
      </c>
      <c r="B11" s="34" t="s">
        <v>15</v>
      </c>
      <c r="C11" s="22" t="s">
        <v>56</v>
      </c>
      <c r="D11" s="22" t="s">
        <v>13</v>
      </c>
      <c r="E11" s="22" t="s">
        <v>54</v>
      </c>
      <c r="F11" s="23" t="s">
        <v>62</v>
      </c>
      <c r="G11" s="22" t="s">
        <v>94</v>
      </c>
      <c r="H11" s="23" t="s">
        <v>157</v>
      </c>
      <c r="I11" s="28">
        <v>13500</v>
      </c>
      <c r="J11" s="54">
        <v>153900</v>
      </c>
      <c r="K11" s="55"/>
      <c r="L11" s="32"/>
    </row>
    <row r="12" spans="1:12" s="9" customFormat="1" ht="93.75" customHeight="1" x14ac:dyDescent="0.2">
      <c r="A12" s="34" t="s">
        <v>129</v>
      </c>
      <c r="B12" s="34" t="s">
        <v>104</v>
      </c>
      <c r="C12" s="22" t="s">
        <v>132</v>
      </c>
      <c r="D12" s="22" t="s">
        <v>13</v>
      </c>
      <c r="E12" s="66" t="s">
        <v>169</v>
      </c>
      <c r="F12" s="23" t="s">
        <v>62</v>
      </c>
      <c r="G12" s="22" t="s">
        <v>23</v>
      </c>
      <c r="H12" s="23" t="s">
        <v>167</v>
      </c>
      <c r="I12" s="28">
        <v>13500</v>
      </c>
      <c r="J12" s="54">
        <v>153900</v>
      </c>
      <c r="K12" s="55"/>
      <c r="L12" s="32"/>
    </row>
    <row r="13" spans="1:12" s="9" customFormat="1" ht="93.75" customHeight="1" x14ac:dyDescent="0.2">
      <c r="A13" s="34" t="s">
        <v>57</v>
      </c>
      <c r="B13" s="34" t="s">
        <v>16</v>
      </c>
      <c r="C13" s="22" t="s">
        <v>64</v>
      </c>
      <c r="D13" s="22" t="s">
        <v>58</v>
      </c>
      <c r="E13" s="22" t="s">
        <v>61</v>
      </c>
      <c r="F13" s="23" t="s">
        <v>99</v>
      </c>
      <c r="G13" s="22" t="s">
        <v>93</v>
      </c>
      <c r="H13" s="23" t="s">
        <v>164</v>
      </c>
      <c r="I13" s="28">
        <v>126000</v>
      </c>
      <c r="J13" s="54">
        <v>1134000</v>
      </c>
      <c r="K13" s="55"/>
      <c r="L13" s="32"/>
    </row>
    <row r="14" spans="1:12" s="9" customFormat="1" ht="93.75" customHeight="1" x14ac:dyDescent="0.2">
      <c r="A14" s="34" t="s">
        <v>63</v>
      </c>
      <c r="B14" s="34" t="s">
        <v>17</v>
      </c>
      <c r="C14" s="22" t="s">
        <v>65</v>
      </c>
      <c r="D14" s="22" t="s">
        <v>59</v>
      </c>
      <c r="E14" s="22" t="s">
        <v>91</v>
      </c>
      <c r="F14" s="23" t="s">
        <v>97</v>
      </c>
      <c r="G14" s="22" t="s">
        <v>92</v>
      </c>
      <c r="H14" s="23" t="s">
        <v>100</v>
      </c>
      <c r="I14" s="28">
        <v>180000</v>
      </c>
      <c r="J14" s="54">
        <v>1470000</v>
      </c>
      <c r="K14" s="55"/>
      <c r="L14" s="32"/>
    </row>
    <row r="15" spans="1:12" s="9" customFormat="1" ht="89.25" x14ac:dyDescent="0.2">
      <c r="A15" s="34" t="s">
        <v>66</v>
      </c>
      <c r="B15" s="34" t="s">
        <v>18</v>
      </c>
      <c r="C15" s="22" t="s">
        <v>89</v>
      </c>
      <c r="D15" s="22" t="s">
        <v>90</v>
      </c>
      <c r="E15" s="73" t="s">
        <v>170</v>
      </c>
      <c r="F15" s="23" t="s">
        <v>67</v>
      </c>
      <c r="G15" s="22" t="s">
        <v>23</v>
      </c>
      <c r="H15" s="23" t="s">
        <v>165</v>
      </c>
      <c r="I15" s="28">
        <v>12000</v>
      </c>
      <c r="J15" s="54">
        <v>83333</v>
      </c>
      <c r="K15" s="55"/>
      <c r="L15" s="32"/>
    </row>
    <row r="16" spans="1:12" s="9" customFormat="1" ht="89.25" x14ac:dyDescent="0.2">
      <c r="A16" s="34" t="s">
        <v>68</v>
      </c>
      <c r="B16" s="34" t="s">
        <v>19</v>
      </c>
      <c r="C16" s="22" t="s">
        <v>69</v>
      </c>
      <c r="D16" s="22" t="s">
        <v>60</v>
      </c>
      <c r="E16" s="22" t="s">
        <v>53</v>
      </c>
      <c r="F16" s="23" t="s">
        <v>102</v>
      </c>
      <c r="G16" s="22" t="s">
        <v>23</v>
      </c>
      <c r="H16" s="23" t="s">
        <v>166</v>
      </c>
      <c r="I16" s="28">
        <v>15000</v>
      </c>
      <c r="J16" s="54">
        <v>68000</v>
      </c>
      <c r="K16" s="55"/>
      <c r="L16" s="32"/>
    </row>
    <row r="17" spans="1:12" s="27" customFormat="1" ht="82.5" customHeight="1" x14ac:dyDescent="0.2">
      <c r="A17" s="24" t="s">
        <v>135</v>
      </c>
      <c r="B17" s="24" t="s">
        <v>104</v>
      </c>
      <c r="C17" s="25" t="s">
        <v>134</v>
      </c>
      <c r="D17" s="25" t="s">
        <v>60</v>
      </c>
      <c r="E17" s="22" t="s">
        <v>87</v>
      </c>
      <c r="F17" s="23" t="s">
        <v>123</v>
      </c>
      <c r="G17" s="22" t="s">
        <v>124</v>
      </c>
      <c r="H17" s="23" t="s">
        <v>162</v>
      </c>
      <c r="I17" s="28">
        <v>15000</v>
      </c>
      <c r="J17" s="26">
        <v>68000</v>
      </c>
      <c r="K17" s="56"/>
      <c r="L17" s="32"/>
    </row>
    <row r="18" spans="1:12" s="27" customFormat="1" ht="131.25" customHeight="1" x14ac:dyDescent="0.2">
      <c r="A18" s="29" t="s">
        <v>71</v>
      </c>
      <c r="B18" s="34" t="s">
        <v>20</v>
      </c>
      <c r="C18" s="22" t="s">
        <v>72</v>
      </c>
      <c r="D18" s="22" t="s">
        <v>13</v>
      </c>
      <c r="E18" s="22" t="s">
        <v>87</v>
      </c>
      <c r="F18" s="23" t="s">
        <v>84</v>
      </c>
      <c r="G18" s="22" t="s">
        <v>88</v>
      </c>
      <c r="H18" s="23" t="s">
        <v>103</v>
      </c>
      <c r="I18" s="28">
        <v>5400</v>
      </c>
      <c r="J18" s="54">
        <v>23400</v>
      </c>
      <c r="K18" s="55"/>
      <c r="L18" s="32"/>
    </row>
    <row r="19" spans="1:12" s="27" customFormat="1" ht="131.25" customHeight="1" thickBot="1" x14ac:dyDescent="0.25">
      <c r="A19" s="29" t="s">
        <v>73</v>
      </c>
      <c r="B19" s="34" t="s">
        <v>150</v>
      </c>
      <c r="C19" s="22" t="s">
        <v>72</v>
      </c>
      <c r="D19" s="22" t="s">
        <v>13</v>
      </c>
      <c r="E19" s="22" t="s">
        <v>87</v>
      </c>
      <c r="F19" s="23" t="s">
        <v>84</v>
      </c>
      <c r="G19" s="22" t="s">
        <v>151</v>
      </c>
      <c r="H19" s="64" t="s">
        <v>152</v>
      </c>
      <c r="I19" s="74">
        <v>5400</v>
      </c>
      <c r="J19" s="75">
        <v>10800</v>
      </c>
      <c r="K19" s="55"/>
      <c r="L19" s="32"/>
    </row>
    <row r="20" spans="1:12" s="27" customFormat="1" ht="102" x14ac:dyDescent="0.2">
      <c r="A20" s="29" t="s">
        <v>75</v>
      </c>
      <c r="B20" s="34" t="s">
        <v>74</v>
      </c>
      <c r="C20" s="22" t="s">
        <v>52</v>
      </c>
      <c r="D20" s="22" t="s">
        <v>10</v>
      </c>
      <c r="E20" s="22" t="s">
        <v>54</v>
      </c>
      <c r="F20" s="23" t="s">
        <v>62</v>
      </c>
      <c r="G20" s="22" t="s">
        <v>95</v>
      </c>
      <c r="H20" s="23" t="s">
        <v>158</v>
      </c>
      <c r="I20" s="28">
        <v>21600</v>
      </c>
      <c r="J20" s="54">
        <v>276500</v>
      </c>
      <c r="K20" s="55"/>
      <c r="L20" s="32"/>
    </row>
    <row r="21" spans="1:12" s="27" customFormat="1" ht="102" x14ac:dyDescent="0.2">
      <c r="A21" s="24" t="s">
        <v>76</v>
      </c>
      <c r="B21" s="34" t="s">
        <v>21</v>
      </c>
      <c r="C21" s="22" t="s">
        <v>56</v>
      </c>
      <c r="D21" s="22" t="s">
        <v>13</v>
      </c>
      <c r="E21" s="22" t="s">
        <v>54</v>
      </c>
      <c r="F21" s="23" t="s">
        <v>62</v>
      </c>
      <c r="G21" s="22" t="s">
        <v>94</v>
      </c>
      <c r="H21" s="23" t="s">
        <v>159</v>
      </c>
      <c r="I21" s="28">
        <v>9000</v>
      </c>
      <c r="J21" s="54">
        <v>83333</v>
      </c>
      <c r="K21" s="56"/>
      <c r="L21" s="32"/>
    </row>
    <row r="22" spans="1:12" s="27" customFormat="1" ht="102" x14ac:dyDescent="0.2">
      <c r="A22" s="24" t="s">
        <v>154</v>
      </c>
      <c r="B22" s="24" t="s">
        <v>104</v>
      </c>
      <c r="C22" s="25" t="s">
        <v>138</v>
      </c>
      <c r="D22" s="25" t="s">
        <v>13</v>
      </c>
      <c r="E22" s="65" t="s">
        <v>54</v>
      </c>
      <c r="F22" s="33" t="s">
        <v>62</v>
      </c>
      <c r="G22" s="22" t="s">
        <v>23</v>
      </c>
      <c r="H22" s="23" t="s">
        <v>161</v>
      </c>
      <c r="I22" s="28">
        <v>9000</v>
      </c>
      <c r="J22" s="54">
        <v>83333</v>
      </c>
      <c r="K22" s="56"/>
      <c r="L22" s="32"/>
    </row>
    <row r="23" spans="1:12" s="27" customFormat="1" ht="102" x14ac:dyDescent="0.2">
      <c r="A23" s="24" t="s">
        <v>78</v>
      </c>
      <c r="B23" s="24" t="s">
        <v>108</v>
      </c>
      <c r="C23" s="25" t="s">
        <v>64</v>
      </c>
      <c r="D23" s="25" t="s">
        <v>58</v>
      </c>
      <c r="E23" s="25" t="s">
        <v>61</v>
      </c>
      <c r="F23" s="33" t="s">
        <v>99</v>
      </c>
      <c r="G23" s="22" t="s">
        <v>93</v>
      </c>
      <c r="H23" s="23" t="s">
        <v>168</v>
      </c>
      <c r="I23" s="28">
        <v>42000</v>
      </c>
      <c r="J23" s="26">
        <v>366000</v>
      </c>
      <c r="K23" s="55"/>
      <c r="L23" s="32"/>
    </row>
    <row r="24" spans="1:12" s="27" customFormat="1" ht="102" x14ac:dyDescent="0.2">
      <c r="A24" s="6" t="s">
        <v>77</v>
      </c>
      <c r="B24" s="24" t="s">
        <v>98</v>
      </c>
      <c r="C24" s="25" t="s">
        <v>65</v>
      </c>
      <c r="D24" s="25" t="s">
        <v>59</v>
      </c>
      <c r="E24" s="22" t="s">
        <v>91</v>
      </c>
      <c r="F24" s="23" t="s">
        <v>97</v>
      </c>
      <c r="G24" s="22" t="s">
        <v>92</v>
      </c>
      <c r="H24" s="23" t="s">
        <v>160</v>
      </c>
      <c r="I24" s="28">
        <v>180000</v>
      </c>
      <c r="J24" s="26">
        <v>720000</v>
      </c>
      <c r="K24" s="55"/>
      <c r="L24" s="32"/>
    </row>
    <row r="25" spans="1:12" s="27" customFormat="1" ht="82.5" customHeight="1" x14ac:dyDescent="0.2">
      <c r="A25" s="24" t="s">
        <v>149</v>
      </c>
      <c r="B25" s="34" t="s">
        <v>80</v>
      </c>
      <c r="C25" s="25" t="s">
        <v>81</v>
      </c>
      <c r="D25" s="25" t="s">
        <v>13</v>
      </c>
      <c r="E25" s="22" t="s">
        <v>96</v>
      </c>
      <c r="F25" s="23" t="s">
        <v>82</v>
      </c>
      <c r="G25" s="22" t="s">
        <v>70</v>
      </c>
      <c r="H25" s="23" t="s">
        <v>83</v>
      </c>
      <c r="I25" s="28">
        <v>18000</v>
      </c>
      <c r="J25" s="26">
        <v>95000</v>
      </c>
      <c r="K25" s="55"/>
      <c r="L25" s="32"/>
    </row>
    <row r="26" spans="1:12" s="12" customFormat="1" ht="18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idden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"/>
    <row r="29" spans="1:12" x14ac:dyDescent="0.2">
      <c r="A29" s="10" t="s">
        <v>140</v>
      </c>
    </row>
    <row r="30" spans="1:12" x14ac:dyDescent="0.2">
      <c r="A30" s="10" t="s">
        <v>141</v>
      </c>
      <c r="B30" s="10" t="s">
        <v>147</v>
      </c>
    </row>
    <row r="31" spans="1:12" x14ac:dyDescent="0.2">
      <c r="A31" s="10" t="s">
        <v>142</v>
      </c>
      <c r="B31" s="10" t="s">
        <v>147</v>
      </c>
    </row>
    <row r="32" spans="1:12" x14ac:dyDescent="0.2">
      <c r="A32" s="10" t="s">
        <v>143</v>
      </c>
      <c r="B32" s="10" t="s">
        <v>147</v>
      </c>
    </row>
    <row r="33" spans="1:2" x14ac:dyDescent="0.2">
      <c r="A33" s="10" t="s">
        <v>144</v>
      </c>
      <c r="B33" s="10" t="s">
        <v>147</v>
      </c>
    </row>
    <row r="34" spans="1:2" hidden="1" x14ac:dyDescent="0.2">
      <c r="A34" s="10" t="s">
        <v>144</v>
      </c>
      <c r="B34" s="10" t="s">
        <v>146</v>
      </c>
    </row>
    <row r="41" spans="1:2" x14ac:dyDescent="0.2">
      <c r="A41" s="10" t="s">
        <v>145</v>
      </c>
      <c r="B41" s="10" t="s">
        <v>147</v>
      </c>
    </row>
    <row r="42" spans="1:2" x14ac:dyDescent="0.2"/>
    <row r="43" spans="1:2" x14ac:dyDescent="0.2">
      <c r="B43" s="89" t="s">
        <v>171</v>
      </c>
    </row>
    <row r="44" spans="1:2" x14ac:dyDescent="0.2"/>
    <row r="57" x14ac:dyDescent="0.2"/>
    <row r="58" x14ac:dyDescent="0.2"/>
    <row r="59" x14ac:dyDescent="0.2"/>
    <row r="60" x14ac:dyDescent="0.2"/>
    <row r="140" x14ac:dyDescent="0.2"/>
    <row r="155" x14ac:dyDescent="0.2"/>
    <row r="156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7" spans="1:1" x14ac:dyDescent="0.2"/>
    <row r="185" spans="1:1" x14ac:dyDescent="0.2"/>
    <row r="186" spans="1:1" x14ac:dyDescent="0.2"/>
    <row r="187" spans="1:1" x14ac:dyDescent="0.2"/>
    <row r="188" spans="1:1" x14ac:dyDescent="0.2"/>
    <row r="189" spans="1:1" x14ac:dyDescent="0.2"/>
    <row r="190" spans="1:1" x14ac:dyDescent="0.2"/>
    <row r="191" spans="1:1" hidden="1" x14ac:dyDescent="0.2">
      <c r="A191" s="10" t="s">
        <v>24</v>
      </c>
    </row>
    <row r="192" spans="1:1" hidden="1" x14ac:dyDescent="0.2">
      <c r="A192" s="10" t="s">
        <v>25</v>
      </c>
    </row>
    <row r="193" spans="1:1" hidden="1" x14ac:dyDescent="0.2">
      <c r="A193" s="10" t="s">
        <v>26</v>
      </c>
    </row>
    <row r="194" spans="1:1" hidden="1" x14ac:dyDescent="0.2">
      <c r="A194" s="10" t="s">
        <v>27</v>
      </c>
    </row>
    <row r="195" spans="1:1" hidden="1" x14ac:dyDescent="0.2">
      <c r="A195" s="10" t="s">
        <v>28</v>
      </c>
    </row>
    <row r="196" spans="1:1" hidden="1" x14ac:dyDescent="0.2">
      <c r="A196" s="10" t="s">
        <v>29</v>
      </c>
    </row>
    <row r="197" spans="1:1" hidden="1" x14ac:dyDescent="0.2">
      <c r="A197" s="10" t="s">
        <v>30</v>
      </c>
    </row>
    <row r="198" spans="1:1" hidden="1" x14ac:dyDescent="0.2">
      <c r="A198" s="14">
        <v>0.1416</v>
      </c>
    </row>
    <row r="199" spans="1:1" hidden="1" x14ac:dyDescent="0.2">
      <c r="A199" s="10" t="s">
        <v>31</v>
      </c>
    </row>
    <row r="200" spans="1:1" hidden="1" x14ac:dyDescent="0.2">
      <c r="A200" s="10" t="s">
        <v>32</v>
      </c>
    </row>
    <row r="201" spans="1:1" hidden="1" x14ac:dyDescent="0.2">
      <c r="A201" s="15">
        <v>0.19</v>
      </c>
    </row>
    <row r="202" spans="1:1" hidden="1" x14ac:dyDescent="0.2">
      <c r="A202" s="10" t="s">
        <v>33</v>
      </c>
    </row>
    <row r="203" spans="1:1" hidden="1" x14ac:dyDescent="0.2">
      <c r="A203" s="10" t="s">
        <v>34</v>
      </c>
    </row>
    <row r="204" spans="1:1" hidden="1" x14ac:dyDescent="0.2">
      <c r="A204" s="10" t="s">
        <v>35</v>
      </c>
    </row>
    <row r="205" spans="1:1" hidden="1" x14ac:dyDescent="0.2">
      <c r="A205" s="10" t="s">
        <v>36</v>
      </c>
    </row>
    <row r="206" spans="1:1" hidden="1" x14ac:dyDescent="0.2">
      <c r="A206" s="10" t="s">
        <v>37</v>
      </c>
    </row>
    <row r="207" spans="1:1" hidden="1" x14ac:dyDescent="0.2">
      <c r="A207" s="10" t="s">
        <v>38</v>
      </c>
    </row>
    <row r="208" spans="1:1" hidden="1" x14ac:dyDescent="0.2">
      <c r="A208" s="10" t="s">
        <v>39</v>
      </c>
    </row>
    <row r="209" spans="1:1" hidden="1" x14ac:dyDescent="0.2">
      <c r="A209" s="10" t="s">
        <v>40</v>
      </c>
    </row>
    <row r="210" spans="1:1" hidden="1" x14ac:dyDescent="0.2">
      <c r="A210" s="10" t="s">
        <v>41</v>
      </c>
    </row>
    <row r="211" spans="1:1" hidden="1" x14ac:dyDescent="0.2">
      <c r="A211" s="10" t="s">
        <v>42</v>
      </c>
    </row>
    <row r="212" spans="1:1" hidden="1" x14ac:dyDescent="0.2">
      <c r="A212" s="10" t="s">
        <v>43</v>
      </c>
    </row>
    <row r="213" spans="1:1" hidden="1" x14ac:dyDescent="0.2">
      <c r="A213" s="10" t="s">
        <v>44</v>
      </c>
    </row>
    <row r="214" spans="1:1" hidden="1" x14ac:dyDescent="0.2">
      <c r="A214" s="10" t="s">
        <v>45</v>
      </c>
    </row>
    <row r="215" spans="1:1" hidden="1" x14ac:dyDescent="0.2">
      <c r="A215" s="10" t="s">
        <v>46</v>
      </c>
    </row>
    <row r="216" spans="1:1" hidden="1" x14ac:dyDescent="0.2">
      <c r="A216" s="10" t="s">
        <v>47</v>
      </c>
    </row>
    <row r="217" spans="1:1" hidden="1" x14ac:dyDescent="0.2">
      <c r="A217" s="10">
        <v>4001553257022</v>
      </c>
    </row>
    <row r="218" spans="1:1" x14ac:dyDescent="0.2"/>
    <row r="219" spans="1:1" x14ac:dyDescent="0.2"/>
    <row r="220" spans="1:1" x14ac:dyDescent="0.2"/>
    <row r="221" spans="1:1" x14ac:dyDescent="0.2"/>
    <row r="222" spans="1:1" x14ac:dyDescent="0.2"/>
    <row r="223" spans="1:1" x14ac:dyDescent="0.2"/>
    <row r="224" spans="1:1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</sheetData>
  <sheetProtection algorithmName="SHA-512" hashValue="77qDM31J5wRyyJTf/46/UYMiaeot0yxZjIjZOdipGCCPDA/husaDHvUSQYGfs2XJ6+SIm5L/Z7d02RYRWkOE9A==" saltValue="eZclyWRqTDTpNWiuRYl4EA==" spinCount="100000" sheet="1" objects="1" scenarios="1"/>
  <autoFilter ref="A7:L25" xr:uid="{00000000-0001-0000-0200-000000000000}"/>
  <mergeCells count="1">
    <mergeCell ref="A5:L5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&amp;L&amp;G&amp;R&amp;"Arial,Standard"&amp;10&amp;K09-010Abteilung Beschaffung und Wirtschaft
Referat Einkauf
Betriebs- und Geschäftsausstattung</oddHeader>
    <oddFooter>&amp;L&amp;"Arial,Standard"&amp;10&amp;K09-022&amp;F | &amp;A&amp;R&amp;"Arial,Standard"&amp;10&amp;K09-022Seite &amp;P |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I31"/>
  <sheetViews>
    <sheetView showGridLines="0" zoomScaleNormal="100" zoomScaleSheetLayoutView="100" zoomScalePageLayoutView="110" workbookViewId="0">
      <selection activeCell="I21" sqref="I21"/>
    </sheetView>
  </sheetViews>
  <sheetFormatPr baseColWidth="10" defaultColWidth="7.42578125" defaultRowHeight="15" zeroHeight="1" x14ac:dyDescent="0.25"/>
  <cols>
    <col min="1" max="1" width="8.85546875" style="37" customWidth="1"/>
    <col min="2" max="2" width="6.28515625" style="37" customWidth="1"/>
    <col min="3" max="4" width="11" style="37" customWidth="1"/>
    <col min="5" max="5" width="12" style="37" customWidth="1"/>
    <col min="6" max="6" width="11" style="37" customWidth="1"/>
    <col min="7" max="7" width="14.7109375" style="37" customWidth="1"/>
    <col min="8" max="8" width="8.42578125" style="37" customWidth="1"/>
    <col min="9" max="9" width="19.140625" style="37" customWidth="1"/>
    <col min="10" max="16384" width="7.42578125" style="37"/>
  </cols>
  <sheetData>
    <row r="1" spans="1:9" ht="11.25" customHeight="1" x14ac:dyDescent="0.25">
      <c r="A1" s="35"/>
      <c r="B1" s="36"/>
      <c r="C1" s="36"/>
      <c r="D1" s="36"/>
      <c r="E1" s="36"/>
      <c r="F1" s="36"/>
      <c r="G1" s="36"/>
      <c r="H1" s="36"/>
      <c r="I1" s="36"/>
    </row>
    <row r="2" spans="1:9" s="39" customFormat="1" ht="18.75" customHeight="1" x14ac:dyDescent="0.3">
      <c r="A2" s="85" t="s">
        <v>105</v>
      </c>
      <c r="B2" s="85"/>
      <c r="C2" s="85"/>
      <c r="D2" s="85"/>
      <c r="E2" s="85"/>
      <c r="F2" s="85"/>
      <c r="G2" s="38"/>
    </row>
    <row r="3" spans="1:9" ht="11.25" customHeight="1" x14ac:dyDescent="0.25">
      <c r="A3" s="40"/>
      <c r="B3" s="41"/>
      <c r="C3" s="41"/>
      <c r="D3" s="41"/>
      <c r="E3" s="41"/>
      <c r="F3" s="41"/>
      <c r="G3" s="41"/>
      <c r="H3" s="41"/>
      <c r="I3" s="41"/>
    </row>
    <row r="4" spans="1:9" ht="23.25" customHeight="1" x14ac:dyDescent="0.25">
      <c r="A4" s="30" t="s">
        <v>0</v>
      </c>
      <c r="B4" s="18"/>
      <c r="D4" s="58" t="str">
        <f>'LMU-LV EB'!J3</f>
        <v>(bitte ausfüllen)</v>
      </c>
      <c r="E4" s="59"/>
      <c r="F4" s="59"/>
      <c r="G4" s="59"/>
      <c r="H4" s="59"/>
      <c r="I4" s="59"/>
    </row>
    <row r="5" spans="1:9" ht="11.25" customHeight="1" x14ac:dyDescent="0.25">
      <c r="A5" s="35"/>
      <c r="B5" s="36"/>
      <c r="C5" s="36"/>
      <c r="D5" s="36"/>
      <c r="E5" s="36"/>
      <c r="F5" s="36"/>
      <c r="G5" s="36"/>
      <c r="H5" s="36"/>
      <c r="I5" s="36"/>
    </row>
    <row r="6" spans="1:9" s="57" customFormat="1" ht="43.5" customHeight="1" x14ac:dyDescent="0.25">
      <c r="A6" s="81" t="s">
        <v>148</v>
      </c>
      <c r="B6" s="82"/>
      <c r="C6" s="82"/>
      <c r="D6" s="82"/>
      <c r="E6" s="82"/>
      <c r="F6" s="82"/>
      <c r="G6" s="82"/>
      <c r="H6" s="82"/>
      <c r="I6" s="82"/>
    </row>
    <row r="7" spans="1:9" s="57" customFormat="1" ht="17.25" customHeight="1" x14ac:dyDescent="0.25">
      <c r="A7" s="81" t="s">
        <v>4</v>
      </c>
      <c r="B7" s="82"/>
      <c r="C7" s="82"/>
      <c r="D7" s="82"/>
      <c r="E7" s="82"/>
      <c r="F7" s="82"/>
      <c r="G7" s="82"/>
      <c r="H7" s="82"/>
      <c r="I7" s="82"/>
    </row>
    <row r="8" spans="1:9" ht="11.25" customHeight="1" x14ac:dyDescent="0.25">
      <c r="A8" s="40"/>
      <c r="B8" s="41"/>
      <c r="C8" s="41"/>
      <c r="D8" s="41"/>
      <c r="E8" s="41"/>
      <c r="F8" s="41"/>
      <c r="G8" s="41"/>
      <c r="H8" s="41"/>
      <c r="I8" s="41"/>
    </row>
    <row r="9" spans="1:9" s="44" customFormat="1" ht="24" customHeight="1" x14ac:dyDescent="0.2">
      <c r="A9" s="42" t="s">
        <v>3</v>
      </c>
      <c r="B9" s="43" t="s">
        <v>1</v>
      </c>
      <c r="C9" s="42"/>
      <c r="D9" s="42"/>
      <c r="E9" s="42"/>
      <c r="F9" s="42"/>
      <c r="G9" s="42"/>
      <c r="H9" s="42"/>
      <c r="I9" s="42" t="s">
        <v>2</v>
      </c>
    </row>
    <row r="10" spans="1:9" s="47" customFormat="1" ht="33.75" customHeight="1" x14ac:dyDescent="0.2">
      <c r="A10" s="45" t="str">
        <f>'LMU-LV EB'!A8</f>
        <v>1.01.</v>
      </c>
      <c r="B10" s="83" t="s">
        <v>109</v>
      </c>
      <c r="C10" s="84"/>
      <c r="D10" s="84"/>
      <c r="E10" s="84"/>
      <c r="F10" s="84"/>
      <c r="G10" s="84"/>
      <c r="H10" s="1"/>
      <c r="I10" s="46">
        <f>'LMU-LV EB'!L8*'LMU-LV EB'!J8/1000</f>
        <v>0</v>
      </c>
    </row>
    <row r="11" spans="1:9" s="47" customFormat="1" ht="33.75" customHeight="1" x14ac:dyDescent="0.2">
      <c r="A11" s="72" t="str">
        <f>'LMU-LV EB'!A9</f>
        <v>1.02.</v>
      </c>
      <c r="B11" s="77" t="s">
        <v>106</v>
      </c>
      <c r="C11" s="78"/>
      <c r="D11" s="78"/>
      <c r="E11" s="78"/>
      <c r="F11" s="78"/>
      <c r="G11" s="78"/>
      <c r="H11" s="61"/>
      <c r="I11" s="62">
        <f>'LMU-LV EB'!L9*'LMU-LV EB'!J9/1000</f>
        <v>0</v>
      </c>
    </row>
    <row r="12" spans="1:9" s="47" customFormat="1" ht="33.75" customHeight="1" x14ac:dyDescent="0.2">
      <c r="A12" s="72" t="str">
        <f>'LMU-LV EB'!A10</f>
        <v>1.02.1.</v>
      </c>
      <c r="B12" s="77" t="s">
        <v>136</v>
      </c>
      <c r="C12" s="78"/>
      <c r="D12" s="78"/>
      <c r="E12" s="78"/>
      <c r="F12" s="78"/>
      <c r="G12" s="78"/>
      <c r="H12" s="61"/>
      <c r="I12" s="62">
        <f>'LMU-LV EB'!L10*'LMU-LV EB'!J10/1000</f>
        <v>0</v>
      </c>
    </row>
    <row r="13" spans="1:9" s="47" customFormat="1" ht="33.75" customHeight="1" x14ac:dyDescent="0.2">
      <c r="A13" s="60" t="str">
        <f>'LMU-LV EB'!A11</f>
        <v>1.03.</v>
      </c>
      <c r="B13" s="79" t="s">
        <v>110</v>
      </c>
      <c r="C13" s="80"/>
      <c r="D13" s="80"/>
      <c r="E13" s="80"/>
      <c r="F13" s="80"/>
      <c r="G13" s="80"/>
      <c r="H13" s="86"/>
      <c r="I13" s="62">
        <f>'LMU-LV EB'!L11*'LMU-LV EB'!J11/1000</f>
        <v>0</v>
      </c>
    </row>
    <row r="14" spans="1:9" s="47" customFormat="1" ht="33.75" customHeight="1" x14ac:dyDescent="0.2">
      <c r="A14" s="60" t="str">
        <f>'LMU-LV EB'!A12</f>
        <v>1.03.1.</v>
      </c>
      <c r="B14" s="79" t="s">
        <v>130</v>
      </c>
      <c r="C14" s="80"/>
      <c r="D14" s="80"/>
      <c r="E14" s="80"/>
      <c r="F14" s="80"/>
      <c r="G14" s="80"/>
      <c r="H14" s="63"/>
      <c r="I14" s="62">
        <f>'LMU-LV EB'!L12*'LMU-LV EB'!J12/1000</f>
        <v>0</v>
      </c>
    </row>
    <row r="15" spans="1:9" s="47" customFormat="1" ht="33.75" customHeight="1" x14ac:dyDescent="0.2">
      <c r="A15" s="45" t="str">
        <f>'LMU-LV EB'!A13</f>
        <v>1.04.</v>
      </c>
      <c r="B15" s="83" t="s">
        <v>111</v>
      </c>
      <c r="C15" s="84"/>
      <c r="D15" s="84"/>
      <c r="E15" s="84"/>
      <c r="F15" s="84"/>
      <c r="G15" s="84"/>
      <c r="H15" s="1"/>
      <c r="I15" s="46">
        <f>'LMU-LV EB'!L13*'LMU-LV EB'!J13/1000</f>
        <v>0</v>
      </c>
    </row>
    <row r="16" spans="1:9" s="47" customFormat="1" ht="33.75" customHeight="1" x14ac:dyDescent="0.2">
      <c r="A16" s="45" t="str">
        <f>'LMU-LV EB'!A14</f>
        <v>1.05.</v>
      </c>
      <c r="B16" s="83" t="s">
        <v>112</v>
      </c>
      <c r="C16" s="84"/>
      <c r="D16" s="84"/>
      <c r="E16" s="84"/>
      <c r="F16" s="84"/>
      <c r="G16" s="84"/>
      <c r="H16" s="1"/>
      <c r="I16" s="46">
        <f>'LMU-LV EB'!L14*'LMU-LV EB'!J14/1000</f>
        <v>0</v>
      </c>
    </row>
    <row r="17" spans="1:9" s="47" customFormat="1" ht="33.75" customHeight="1" x14ac:dyDescent="0.2">
      <c r="A17" s="45" t="str">
        <f>'LMU-LV EB'!A15</f>
        <v>1.06.</v>
      </c>
      <c r="B17" s="83" t="s">
        <v>113</v>
      </c>
      <c r="C17" s="84"/>
      <c r="D17" s="84"/>
      <c r="E17" s="84"/>
      <c r="F17" s="84"/>
      <c r="G17" s="84"/>
      <c r="H17" s="1"/>
      <c r="I17" s="46">
        <f>'LMU-LV EB'!L15*'LMU-LV EB'!J15/1000</f>
        <v>0</v>
      </c>
    </row>
    <row r="18" spans="1:9" s="47" customFormat="1" ht="33.75" customHeight="1" x14ac:dyDescent="0.2">
      <c r="A18" s="60" t="str">
        <f>'LMU-LV EB'!A16</f>
        <v>1.07.</v>
      </c>
      <c r="B18" s="79" t="s">
        <v>114</v>
      </c>
      <c r="C18" s="80"/>
      <c r="D18" s="80"/>
      <c r="E18" s="80"/>
      <c r="F18" s="80"/>
      <c r="G18" s="80"/>
      <c r="H18" s="61"/>
      <c r="I18" s="62">
        <f>'LMU-LV EB'!L16*'LMU-LV EB'!J16/1000</f>
        <v>0</v>
      </c>
    </row>
    <row r="19" spans="1:9" s="47" customFormat="1" ht="33.75" customHeight="1" x14ac:dyDescent="0.2">
      <c r="A19" s="60" t="str">
        <f>'LMU-LV EB'!A17</f>
        <v>1.07.1.</v>
      </c>
      <c r="B19" s="79" t="s">
        <v>137</v>
      </c>
      <c r="C19" s="80"/>
      <c r="D19" s="80"/>
      <c r="E19" s="80"/>
      <c r="F19" s="80"/>
      <c r="G19" s="80"/>
      <c r="H19" s="61"/>
      <c r="I19" s="62">
        <f>'LMU-LV EB'!L17*'LMU-LV EB'!J17/1000</f>
        <v>0</v>
      </c>
    </row>
    <row r="20" spans="1:9" s="47" customFormat="1" ht="33.75" customHeight="1" x14ac:dyDescent="0.2">
      <c r="A20" s="45" t="str">
        <f>'LMU-LV EB'!A18</f>
        <v>1.08.</v>
      </c>
      <c r="B20" s="83" t="s">
        <v>115</v>
      </c>
      <c r="C20" s="84"/>
      <c r="D20" s="84"/>
      <c r="E20" s="84"/>
      <c r="F20" s="84"/>
      <c r="G20" s="84"/>
      <c r="H20" s="1"/>
      <c r="I20" s="46">
        <f>'LMU-LV EB'!L18*'LMU-LV EB'!J18/1000</f>
        <v>0</v>
      </c>
    </row>
    <row r="21" spans="1:9" s="47" customFormat="1" ht="33.75" customHeight="1" x14ac:dyDescent="0.2">
      <c r="A21" s="45" t="str">
        <f>'LMU-LV EB'!A19</f>
        <v>1.09.</v>
      </c>
      <c r="B21" s="83" t="s">
        <v>153</v>
      </c>
      <c r="C21" s="84"/>
      <c r="D21" s="84"/>
      <c r="E21" s="84"/>
      <c r="F21" s="84"/>
      <c r="G21" s="84"/>
      <c r="H21" s="1"/>
      <c r="I21" s="46">
        <f>'LMU-LV EB'!L19*'LMU-LV EB'!J19/1000</f>
        <v>0</v>
      </c>
    </row>
    <row r="22" spans="1:9" s="47" customFormat="1" ht="33.75" customHeight="1" x14ac:dyDescent="0.2">
      <c r="A22" s="45" t="str">
        <f>'LMU-LV EB'!A20</f>
        <v>1.10.</v>
      </c>
      <c r="B22" s="83" t="s">
        <v>116</v>
      </c>
      <c r="C22" s="84"/>
      <c r="D22" s="84"/>
      <c r="E22" s="84"/>
      <c r="F22" s="84"/>
      <c r="G22" s="84"/>
      <c r="H22" s="1"/>
      <c r="I22" s="46">
        <f>'LMU-LV EB'!L20*'LMU-LV EB'!J20/1000</f>
        <v>0</v>
      </c>
    </row>
    <row r="23" spans="1:9" s="47" customFormat="1" ht="33.75" customHeight="1" x14ac:dyDescent="0.2">
      <c r="A23" s="60" t="str">
        <f>'LMU-LV EB'!A21</f>
        <v>1.11.</v>
      </c>
      <c r="B23" s="79" t="s">
        <v>117</v>
      </c>
      <c r="C23" s="80"/>
      <c r="D23" s="80"/>
      <c r="E23" s="80"/>
      <c r="F23" s="80"/>
      <c r="G23" s="80"/>
      <c r="H23" s="86"/>
      <c r="I23" s="62">
        <f>'LMU-LV EB'!L21*'LMU-LV EB'!J21/1000</f>
        <v>0</v>
      </c>
    </row>
    <row r="24" spans="1:9" s="47" customFormat="1" ht="33.75" customHeight="1" x14ac:dyDescent="0.2">
      <c r="A24" s="60" t="str">
        <f>'LMU-LV EB'!A22</f>
        <v>1.11.1.</v>
      </c>
      <c r="B24" s="79" t="s">
        <v>155</v>
      </c>
      <c r="C24" s="80"/>
      <c r="D24" s="80"/>
      <c r="E24" s="80"/>
      <c r="F24" s="80"/>
      <c r="G24" s="80"/>
      <c r="H24" s="63"/>
      <c r="I24" s="62">
        <f>'LMU-LV EB'!L22*'LMU-LV EB'!J22/1000</f>
        <v>0</v>
      </c>
    </row>
    <row r="25" spans="1:9" s="47" customFormat="1" ht="33.75" customHeight="1" x14ac:dyDescent="0.2">
      <c r="A25" s="45" t="str">
        <f>'LMU-LV EB'!A23</f>
        <v>1.12.</v>
      </c>
      <c r="B25" s="83" t="s">
        <v>118</v>
      </c>
      <c r="C25" s="84"/>
      <c r="D25" s="84"/>
      <c r="E25" s="84"/>
      <c r="F25" s="84"/>
      <c r="G25" s="84"/>
      <c r="H25" s="1"/>
      <c r="I25" s="46">
        <f>'LMU-LV EB'!L23*'LMU-LV EB'!J23/1000</f>
        <v>0</v>
      </c>
    </row>
    <row r="26" spans="1:9" s="47" customFormat="1" ht="33.75" customHeight="1" x14ac:dyDescent="0.2">
      <c r="A26" s="45" t="str">
        <f>'LMU-LV EB'!A24</f>
        <v>1.13.</v>
      </c>
      <c r="B26" s="83" t="s">
        <v>119</v>
      </c>
      <c r="C26" s="84"/>
      <c r="D26" s="84"/>
      <c r="E26" s="84"/>
      <c r="F26" s="84"/>
      <c r="G26" s="84"/>
      <c r="H26" s="1"/>
      <c r="I26" s="46">
        <f>'LMU-LV EB'!L24*'LMU-LV EB'!J24/1000</f>
        <v>0</v>
      </c>
    </row>
    <row r="27" spans="1:9" s="47" customFormat="1" ht="33.75" customHeight="1" x14ac:dyDescent="0.2">
      <c r="A27" s="45" t="str">
        <f>'LMU-LV EB'!A25</f>
        <v>1.14.</v>
      </c>
      <c r="B27" s="83" t="s">
        <v>120</v>
      </c>
      <c r="C27" s="84"/>
      <c r="D27" s="84"/>
      <c r="E27" s="84"/>
      <c r="F27" s="84"/>
      <c r="G27" s="84"/>
      <c r="H27" s="1"/>
      <c r="I27" s="46">
        <f>'LMU-LV EB'!L25*'LMU-LV EB'!J25/1000</f>
        <v>0</v>
      </c>
    </row>
    <row r="28" spans="1:9" s="44" customFormat="1" ht="22.5" customHeight="1" x14ac:dyDescent="0.2">
      <c r="A28" s="42"/>
      <c r="B28" s="43"/>
      <c r="C28" s="42"/>
      <c r="D28" s="42"/>
      <c r="E28" s="42"/>
      <c r="F28" s="42"/>
      <c r="G28" s="42"/>
      <c r="H28" s="48" t="s">
        <v>5</v>
      </c>
      <c r="I28" s="49">
        <f>I10+((I11+I12)/2)+((I13+I14)/2)+I15+I16+I17+((I18+I19)/2)+I20+I21+I22+((I23+I24)/2)+I25+I26+I27</f>
        <v>0</v>
      </c>
    </row>
    <row r="29" spans="1:9" s="47" customFormat="1" ht="18" customHeight="1" x14ac:dyDescent="0.2">
      <c r="A29" s="50"/>
      <c r="B29" s="51"/>
      <c r="C29" s="51"/>
      <c r="D29" s="51"/>
      <c r="E29" s="51"/>
      <c r="F29" s="51"/>
      <c r="G29" s="51"/>
      <c r="H29" s="52" t="s">
        <v>127</v>
      </c>
      <c r="I29" s="53">
        <f>I28*2</f>
        <v>0</v>
      </c>
    </row>
    <row r="30" spans="1:9" s="47" customFormat="1" ht="18" customHeight="1" x14ac:dyDescent="0.2">
      <c r="A30" s="50"/>
      <c r="B30" s="51"/>
      <c r="C30" s="51"/>
      <c r="D30" s="51"/>
      <c r="E30" s="51"/>
      <c r="F30" s="51"/>
      <c r="G30" s="51"/>
      <c r="H30" s="52" t="s">
        <v>128</v>
      </c>
      <c r="I30" s="53">
        <f>I29*1.19</f>
        <v>0</v>
      </c>
    </row>
    <row r="31" spans="1:9" x14ac:dyDescent="0.25"/>
  </sheetData>
  <sheetProtection algorithmName="SHA-512" hashValue="/MNw2QRGksZA7+S5HZX4xH0TVCpXKB+XiZ9JX/ZuIz6iC3o+X0yz0kQ4ArEstaYZPGOIcLSqoYTYx50xD6fnqg==" saltValue="+lIDwnaY0YbzDWQ0DZGMAA==" spinCount="100000" sheet="1" objects="1" scenarios="1"/>
  <mergeCells count="21">
    <mergeCell ref="B15:G15"/>
    <mergeCell ref="B17:G17"/>
    <mergeCell ref="B16:G16"/>
    <mergeCell ref="B13:H13"/>
    <mergeCell ref="B27:G27"/>
    <mergeCell ref="B25:G25"/>
    <mergeCell ref="B18:G18"/>
    <mergeCell ref="B20:G20"/>
    <mergeCell ref="B22:G22"/>
    <mergeCell ref="B26:G26"/>
    <mergeCell ref="B23:H23"/>
    <mergeCell ref="B19:G19"/>
    <mergeCell ref="B24:G24"/>
    <mergeCell ref="B21:G21"/>
    <mergeCell ref="B12:G12"/>
    <mergeCell ref="B14:G14"/>
    <mergeCell ref="A7:I7"/>
    <mergeCell ref="B10:G10"/>
    <mergeCell ref="A2:F2"/>
    <mergeCell ref="A6:I6"/>
    <mergeCell ref="B11:G11"/>
  </mergeCells>
  <pageMargins left="0.59055118110236227" right="0.39370078740157483" top="0.98425196850393704" bottom="0.59055118110236227" header="0.31496062992125984" footer="0.31496062992125984"/>
  <pageSetup paperSize="9" scale="90" orientation="portrait" r:id="rId1"/>
  <headerFooter>
    <oddHeader>&amp;L&amp;G&amp;R&amp;"Arial,Standard"&amp;8&amp;K09-017Abteilung Beschaffung und Wirtschaft
Referat Einkauf
Betriebs- und Geschäftsausstattung</oddHeader>
    <oddFooter>&amp;L&amp;"Arial,Standard"&amp;8&amp;K09-021&amp;F | &amp;A&amp;R&amp;"Arial,Standard"&amp;8&amp;K09-022Seite &amp;P |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LMU-LV EB</vt:lpstr>
      <vt:lpstr>LMU - Preisblatt EB</vt:lpstr>
      <vt:lpstr>'LMU-LV EB'!Druckbereich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Küster, Artur</dc:creator>
  <cp:lastModifiedBy>Tillich, Norbert</cp:lastModifiedBy>
  <cp:lastPrinted>2026-08-25T13:52:13Z</cp:lastPrinted>
  <dcterms:created xsi:type="dcterms:W3CDTF">2015-06-05T18:19:34Z</dcterms:created>
  <dcterms:modified xsi:type="dcterms:W3CDTF">2026-08-26T07:41:08Z</dcterms:modified>
</cp:coreProperties>
</file>